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1" sheetId="1" r:id="rId1"/>
    <sheet name="приложение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22" i="1" l="1"/>
  <c r="K23" i="2"/>
  <c r="J23" i="2"/>
  <c r="I23" i="2"/>
  <c r="H23" i="2"/>
  <c r="G23" i="2"/>
  <c r="F23" i="2"/>
  <c r="K43" i="2" l="1"/>
  <c r="J43" i="2"/>
  <c r="I43" i="2"/>
  <c r="H43" i="2"/>
  <c r="G43" i="2"/>
  <c r="F43" i="2"/>
  <c r="E42" i="2"/>
  <c r="E41" i="2"/>
  <c r="E40" i="2"/>
  <c r="E39" i="2"/>
  <c r="K37" i="2"/>
  <c r="J37" i="2"/>
  <c r="I37" i="2"/>
  <c r="H37" i="2"/>
  <c r="G37" i="2"/>
  <c r="F37" i="2"/>
  <c r="E36" i="2"/>
  <c r="E35" i="2"/>
  <c r="E34" i="2"/>
  <c r="E33" i="2"/>
  <c r="E32" i="2"/>
  <c r="E31" i="2"/>
  <c r="E30" i="2"/>
  <c r="E29" i="2"/>
  <c r="E28" i="2"/>
  <c r="E27" i="2"/>
  <c r="E26" i="2"/>
  <c r="E25" i="2"/>
  <c r="K24" i="2"/>
  <c r="K10" i="2" s="1"/>
  <c r="J24" i="2"/>
  <c r="J10" i="2" s="1"/>
  <c r="I24" i="2"/>
  <c r="H24" i="2"/>
  <c r="G24" i="2"/>
  <c r="G10" i="2" s="1"/>
  <c r="F24" i="2"/>
  <c r="F10" i="2" s="1"/>
  <c r="E23" i="2"/>
  <c r="E21" i="2"/>
  <c r="E20" i="2"/>
  <c r="E19" i="2"/>
  <c r="E18" i="2"/>
  <c r="E17" i="2"/>
  <c r="E16" i="2"/>
  <c r="E15" i="2"/>
  <c r="E14" i="2"/>
  <c r="E13" i="2"/>
  <c r="E12" i="2"/>
  <c r="E11" i="2"/>
  <c r="O44" i="1"/>
  <c r="N44" i="1"/>
  <c r="M44" i="1"/>
  <c r="L44" i="1"/>
  <c r="K44" i="1"/>
  <c r="J44" i="1"/>
  <c r="I43" i="1"/>
  <c r="I42" i="1"/>
  <c r="I41" i="1"/>
  <c r="I40" i="1"/>
  <c r="O38" i="1"/>
  <c r="N38" i="1"/>
  <c r="M38" i="1"/>
  <c r="L38" i="1"/>
  <c r="K38" i="1"/>
  <c r="J38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O24" i="1"/>
  <c r="N24" i="1"/>
  <c r="M24" i="1"/>
  <c r="M10" i="1" s="1"/>
  <c r="L24" i="1"/>
  <c r="L10" i="1" s="1"/>
  <c r="K24" i="1"/>
  <c r="K10" i="1" s="1"/>
  <c r="J24" i="1"/>
  <c r="I23" i="1"/>
  <c r="I21" i="1"/>
  <c r="I20" i="1"/>
  <c r="I19" i="1"/>
  <c r="I18" i="1"/>
  <c r="I17" i="1"/>
  <c r="I16" i="1"/>
  <c r="I15" i="1"/>
  <c r="I14" i="1"/>
  <c r="I13" i="1"/>
  <c r="I12" i="1"/>
  <c r="I11" i="1"/>
  <c r="O10" i="1"/>
  <c r="N10" i="1" l="1"/>
  <c r="J10" i="1"/>
  <c r="I24" i="1"/>
  <c r="I44" i="1"/>
  <c r="H10" i="2"/>
  <c r="E37" i="2"/>
  <c r="I10" i="2"/>
  <c r="E24" i="2"/>
  <c r="E10" i="2" s="1"/>
  <c r="E43" i="2"/>
  <c r="I10" i="1" l="1"/>
</calcChain>
</file>

<file path=xl/sharedStrings.xml><?xml version="1.0" encoding="utf-8"?>
<sst xmlns="http://schemas.openxmlformats.org/spreadsheetml/2006/main" count="319" uniqueCount="121">
  <si>
    <t>Приложение № 1</t>
  </si>
  <si>
    <t>к муниципальной программе «Развитие образования Октябрьского района на 2015 – 2020 годы»</t>
  </si>
  <si>
    <t>Ресурсное обеспечение  реализации муниципальной программы «Развитие образования Октябрьского района на 2015 –2020 годы»</t>
  </si>
  <si>
    <t>№ п/п</t>
  </si>
  <si>
    <t>Наименование муниципальной программы, подпрограммы, основного мероприятия, мероприятия</t>
  </si>
  <si>
    <t>координатор муниципальной программы, участники муниципальной  программы</t>
  </si>
  <si>
    <t>Код бюджетной  классификации</t>
  </si>
  <si>
    <t>Оценка расходов (тыс.рублей), годы</t>
  </si>
  <si>
    <t>ГРБС</t>
  </si>
  <si>
    <t>Рз ПР</t>
  </si>
  <si>
    <t>ЦСР</t>
  </si>
  <si>
    <t>ВР</t>
  </si>
  <si>
    <t>всего</t>
  </si>
  <si>
    <t xml:space="preserve">Муниципальная программа </t>
  </si>
  <si>
    <t>Развитие образования Октябрьского района на 2015– 2020 годы»</t>
  </si>
  <si>
    <t>Всего, в том числе</t>
  </si>
  <si>
    <t>1.1</t>
  </si>
  <si>
    <t>Подпрограмма  «Развитие дошкольного, общего образования и дополнительного образования детей»</t>
  </si>
  <si>
    <t>008</t>
  </si>
  <si>
    <t>0701</t>
  </si>
  <si>
    <t>7770787</t>
  </si>
  <si>
    <t>611</t>
  </si>
  <si>
    <t>8888751</t>
  </si>
  <si>
    <t>1.2</t>
  </si>
  <si>
    <t>Компенсация части родительской платы за присмотр и уход за детьми в дошкольных образовательных организациях</t>
  </si>
  <si>
    <t>1004</t>
  </si>
  <si>
    <t>8888725</t>
  </si>
  <si>
    <t>612</t>
  </si>
  <si>
    <t>1.3</t>
  </si>
  <si>
    <t xml:space="preserve">Модернизация  системы  дошкольного образования </t>
  </si>
  <si>
    <t>1305</t>
  </si>
  <si>
    <t>1.4</t>
  </si>
  <si>
    <r>
      <t xml:space="preserve"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</t>
    </r>
    <r>
      <rPr>
        <b/>
        <sz val="11"/>
        <color theme="1"/>
        <rFont val="Times New Roman"/>
        <family val="1"/>
        <charset val="204"/>
      </rPr>
      <t>общеобразовательных организациях</t>
    </r>
  </si>
  <si>
    <t>0702</t>
  </si>
  <si>
    <t>7770788</t>
  </si>
  <si>
    <t>8888726</t>
  </si>
  <si>
    <t>1.5</t>
  </si>
  <si>
    <t>Модернизация муниципальных систем общего образования</t>
  </si>
  <si>
    <t>1301308</t>
  </si>
  <si>
    <t>1.6</t>
  </si>
  <si>
    <t>Выявление и поддержка одаренных детей</t>
  </si>
  <si>
    <t>0709</t>
  </si>
  <si>
    <t>1301303</t>
  </si>
  <si>
    <t>244</t>
  </si>
  <si>
    <t>1.7</t>
  </si>
  <si>
    <t>Реализация моделей получения качественного дошкольного, общего и дополнительного образования детьми-инвалидами и лицами с ограниченными возможностями здоровья</t>
  </si>
  <si>
    <t>1.8</t>
  </si>
  <si>
    <t>обеспечение пожарной и антитеррористической безопасности образ. учреждений</t>
  </si>
  <si>
    <t>0701,0702</t>
  </si>
  <si>
    <t>1.9</t>
  </si>
  <si>
    <t>Софинансирование строительства и реконструкции объектов капитального строительства муниципальной собственности в сфере образования</t>
  </si>
  <si>
    <t>1.10</t>
  </si>
  <si>
    <t>развитие системы воспитания и дополнительного образования</t>
  </si>
  <si>
    <t>7770789</t>
  </si>
  <si>
    <t>итого по подпрограмме 1</t>
  </si>
  <si>
    <t>2</t>
  </si>
  <si>
    <t>Подпрограмма  «Развитие системы зыщиты прав детей на 2015-2020г. детей»</t>
  </si>
  <si>
    <t>2.1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</si>
  <si>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</t>
  </si>
  <si>
    <t>0707</t>
  </si>
  <si>
    <t>8888750</t>
  </si>
  <si>
    <t>2.2</t>
  </si>
  <si>
    <t>«Организация и проведение районных профильных смен»</t>
  </si>
  <si>
    <t>1301304</t>
  </si>
  <si>
    <t>2.3</t>
  </si>
  <si>
    <t>Мероприятия по проведению оздоровительной кампании детей</t>
  </si>
  <si>
    <t>2.4</t>
  </si>
  <si>
    <t>Развитие инфраструктуры отдыха, оздоровления и занятости детей и подростков в каникулярное время</t>
  </si>
  <si>
    <t>2.5</t>
  </si>
  <si>
    <t>Обеспечение детей из малоимущих семей школьным молоком»</t>
  </si>
  <si>
    <t>2.6</t>
  </si>
  <si>
    <t>Организация работы комиссии по делам несовершеннолетних и защите их прав</t>
  </si>
  <si>
    <t>2.7</t>
  </si>
  <si>
    <r>
      <t>Организация и осуществление деятельности по опеке и попечительству</t>
    </r>
    <r>
      <rPr>
        <sz val="11"/>
        <color theme="1"/>
        <rFont val="Times New Roman"/>
        <family val="1"/>
        <charset val="204"/>
      </rPr>
      <t xml:space="preserve"> в отношении несовершеннолетних</t>
    </r>
  </si>
  <si>
    <t>8888730</t>
  </si>
  <si>
    <t>121,122,244</t>
  </si>
  <si>
    <t>2.8</t>
  </si>
  <si>
    <t>Оплата содержания ребенка в семье опекуна и приемной семье, а также вознаграждения, причитающегося приемному родителю</t>
  </si>
  <si>
    <t>8888731</t>
  </si>
  <si>
    <t>244,321</t>
  </si>
  <si>
    <t>2.9</t>
  </si>
  <si>
    <t>Выплата единовременного пособия при всех формах устройства детей, лишенных родительского попечения, в семью</t>
  </si>
  <si>
    <t>8881102</t>
  </si>
  <si>
    <t>321</t>
  </si>
  <si>
    <t>2.10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</si>
  <si>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организациях профессионального образования</t>
  </si>
  <si>
    <t>2.11</t>
  </si>
  <si>
    <t>Предоставление дополнительных гарантий по социальной поддержке детей-сирот и детей, оставшихся без попечения родителей</t>
  </si>
  <si>
    <t>8887007</t>
  </si>
  <si>
    <t>2.12</t>
  </si>
  <si>
    <t>предоставление жилья детям сиротам и детям , оставшимся безпопечения родителей</t>
  </si>
  <si>
    <t>8888732</t>
  </si>
  <si>
    <t>Итого по подпрограмме 2</t>
  </si>
  <si>
    <t>3.1</t>
  </si>
  <si>
    <t>Подпрограмма 3 "Обеспечение реализации муниципальной программы "Развитие образования Октябрьского района" и прочие мероприятия в области образования"</t>
  </si>
  <si>
    <t>Расходы на обеспечение  функций исполнительных органов местного самоуправления</t>
  </si>
  <si>
    <t>отдел образования, администрация района</t>
  </si>
  <si>
    <t>7770772</t>
  </si>
  <si>
    <t>121,122, 244, 851, 852</t>
  </si>
  <si>
    <t>3.2</t>
  </si>
  <si>
    <t>Расходы на обеспечение  деятельности учебно-методических кабинетов</t>
  </si>
  <si>
    <t>7770796</t>
  </si>
  <si>
    <t>3.2.</t>
  </si>
  <si>
    <t>Расходы на обеспечение деятельности централизованных бухгалтерий</t>
  </si>
  <si>
    <t>7770797</t>
  </si>
  <si>
    <t>121,122,244,851,852</t>
  </si>
  <si>
    <t>Расходы на обеспечение деятельности  групп централизованного хозяйственного обслуживания</t>
  </si>
  <si>
    <t>7770798</t>
  </si>
  <si>
    <t xml:space="preserve"> прочие мероприятия в области образования</t>
  </si>
  <si>
    <t>121,122, 244, 851, 852, 612</t>
  </si>
  <si>
    <t>3</t>
  </si>
  <si>
    <t>Итого по подпрограмме 3</t>
  </si>
  <si>
    <t>Приложение № 2</t>
  </si>
  <si>
    <t>Ресурсное обеспечение  и прогнозная (справочная ) оценка расходов на реализацию основных мероприятий  муниципальной программы района из различных источников финансирования</t>
  </si>
  <si>
    <t>источники финансирования</t>
  </si>
  <si>
    <r>
  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</t>
    </r>
    <r>
      <rPr>
        <b/>
        <sz val="11"/>
        <color theme="1"/>
        <rFont val="Times New Roman"/>
        <family val="1"/>
        <charset val="204"/>
      </rPr>
      <t>дошкольных образовательных организациях</t>
    </r>
  </si>
  <si>
    <t>муниципальный бюджет</t>
  </si>
  <si>
    <t>областной бюджет</t>
  </si>
  <si>
    <t>009</t>
  </si>
  <si>
    <t>621</t>
  </si>
  <si>
    <t>отдел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</si>
</sst>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justify" vertical="center" wrapText="1"/>
    </xf>
    <xf numFmtId="0" fontId="0" fillId="0" borderId="0" xfId="0" applyFont="1"/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right" vertical="center" wrapText="1"/>
    </xf>
    <xf numFmtId="49" fontId="2" fillId="0" borderId="2" xfId="0" applyNumberFormat="1" applyFont="1" applyBorder="1"/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vertical="center" wrapText="1"/>
    </xf>
    <xf numFmtId="49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49" fontId="7" fillId="0" borderId="2" xfId="0" applyNumberFormat="1" applyFont="1" applyBorder="1"/>
    <xf numFmtId="0" fontId="7" fillId="0" borderId="2" xfId="0" applyFont="1" applyBorder="1"/>
    <xf numFmtId="0" fontId="8" fillId="0" borderId="0" xfId="0" applyFont="1"/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10" fillId="0" borderId="2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center"/>
    </xf>
    <xf numFmtId="0" fontId="2" fillId="0" borderId="2" xfId="0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/>
    </xf>
    <xf numFmtId="0" fontId="2" fillId="0" borderId="10" xfId="0" applyFont="1" applyBorder="1" applyAlignment="1">
      <alignment horizontal="left" wrapText="1"/>
    </xf>
    <xf numFmtId="0" fontId="7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"/>
  <sheetViews>
    <sheetView topLeftCell="A36" workbookViewId="0">
      <selection activeCell="L53" sqref="L53"/>
    </sheetView>
  </sheetViews>
  <sheetFormatPr defaultRowHeight="15" x14ac:dyDescent="0.25"/>
  <cols>
    <col min="1" max="1" width="7.28515625" customWidth="1"/>
    <col min="2" max="2" width="16.7109375" customWidth="1"/>
    <col min="3" max="3" width="76.42578125" customWidth="1"/>
    <col min="4" max="4" width="14.85546875" customWidth="1"/>
    <col min="5" max="5" width="7.85546875" customWidth="1"/>
    <col min="6" max="6" width="8.5703125" customWidth="1"/>
    <col min="7" max="7" width="10" customWidth="1"/>
    <col min="8" max="8" width="10.5703125" customWidth="1"/>
    <col min="9" max="9" width="10.28515625" customWidth="1"/>
    <col min="10" max="10" width="10.85546875" customWidth="1"/>
    <col min="11" max="11" width="10.7109375" customWidth="1"/>
    <col min="12" max="12" width="10.5703125" customWidth="1"/>
    <col min="13" max="14" width="11" customWidth="1"/>
    <col min="15" max="15" width="11.85546875" customWidth="1"/>
  </cols>
  <sheetData>
    <row r="1" spans="1:15" ht="18.75" x14ac:dyDescent="0.25">
      <c r="B1" s="58"/>
      <c r="C1" s="1"/>
      <c r="L1" s="2"/>
      <c r="M1" s="59" t="s">
        <v>0</v>
      </c>
      <c r="N1" s="59"/>
      <c r="O1" s="59"/>
    </row>
    <row r="2" spans="1:15" ht="45" customHeight="1" x14ac:dyDescent="0.25">
      <c r="B2" s="58"/>
      <c r="C2" s="1"/>
      <c r="L2" s="59" t="s">
        <v>1</v>
      </c>
      <c r="M2" s="59"/>
      <c r="N2" s="59"/>
      <c r="O2" s="59"/>
    </row>
    <row r="3" spans="1:15" ht="18.75" x14ac:dyDescent="0.25">
      <c r="B3" s="3"/>
    </row>
    <row r="4" spans="1:15" ht="18.75" x14ac:dyDescent="0.25">
      <c r="A4" s="60" t="s">
        <v>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1:15" ht="18.75" x14ac:dyDescent="0.25">
      <c r="B5" s="3"/>
    </row>
    <row r="6" spans="1:15" x14ac:dyDescent="0.25">
      <c r="A6" s="61" t="s">
        <v>3</v>
      </c>
      <c r="B6" s="64" t="s">
        <v>4</v>
      </c>
      <c r="C6" s="64"/>
      <c r="D6" s="65" t="s">
        <v>5</v>
      </c>
      <c r="E6" s="68" t="s">
        <v>6</v>
      </c>
      <c r="F6" s="69"/>
      <c r="G6" s="69"/>
      <c r="H6" s="70"/>
      <c r="I6" s="64" t="s">
        <v>7</v>
      </c>
      <c r="J6" s="64"/>
      <c r="K6" s="64"/>
      <c r="L6" s="64"/>
      <c r="M6" s="64"/>
      <c r="N6" s="64"/>
      <c r="O6" s="64"/>
    </row>
    <row r="7" spans="1:15" x14ac:dyDescent="0.25">
      <c r="A7" s="62"/>
      <c r="B7" s="64"/>
      <c r="C7" s="64"/>
      <c r="D7" s="66"/>
      <c r="E7" s="71"/>
      <c r="F7" s="72"/>
      <c r="G7" s="72"/>
      <c r="H7" s="73"/>
      <c r="I7" s="64"/>
      <c r="J7" s="64"/>
      <c r="K7" s="64"/>
      <c r="L7" s="64"/>
      <c r="M7" s="64"/>
      <c r="N7" s="64"/>
      <c r="O7" s="64"/>
    </row>
    <row r="8" spans="1:15" ht="51.75" customHeight="1" x14ac:dyDescent="0.25">
      <c r="A8" s="63"/>
      <c r="B8" s="64"/>
      <c r="C8" s="64"/>
      <c r="D8" s="67"/>
      <c r="E8" s="4" t="s">
        <v>8</v>
      </c>
      <c r="F8" s="4" t="s">
        <v>9</v>
      </c>
      <c r="G8" s="5" t="s">
        <v>10</v>
      </c>
      <c r="H8" s="4" t="s">
        <v>11</v>
      </c>
      <c r="I8" s="4" t="s">
        <v>12</v>
      </c>
      <c r="J8" s="4">
        <v>2015</v>
      </c>
      <c r="K8" s="4">
        <v>2016</v>
      </c>
      <c r="L8" s="4">
        <v>2017</v>
      </c>
      <c r="M8" s="4">
        <v>2018</v>
      </c>
      <c r="N8" s="4">
        <v>2019</v>
      </c>
      <c r="O8" s="4">
        <v>2020</v>
      </c>
    </row>
    <row r="9" spans="1:15" s="9" customFormat="1" x14ac:dyDescent="0.25">
      <c r="A9" s="6">
        <v>1</v>
      </c>
      <c r="B9" s="7">
        <v>2</v>
      </c>
      <c r="C9" s="8">
        <v>3</v>
      </c>
      <c r="D9" s="7">
        <v>4</v>
      </c>
      <c r="E9" s="8">
        <v>5</v>
      </c>
      <c r="F9" s="7">
        <v>6</v>
      </c>
      <c r="G9" s="8">
        <v>7</v>
      </c>
      <c r="H9" s="7">
        <v>8</v>
      </c>
      <c r="I9" s="8">
        <v>9</v>
      </c>
      <c r="J9" s="7">
        <v>10</v>
      </c>
      <c r="K9" s="8">
        <v>11</v>
      </c>
      <c r="L9" s="7">
        <v>12</v>
      </c>
      <c r="M9" s="8">
        <v>13</v>
      </c>
      <c r="N9" s="7">
        <v>14</v>
      </c>
      <c r="O9" s="8">
        <v>15</v>
      </c>
    </row>
    <row r="10" spans="1:15" ht="28.5" x14ac:dyDescent="0.25">
      <c r="A10" s="10">
        <v>1</v>
      </c>
      <c r="B10" s="11" t="s">
        <v>13</v>
      </c>
      <c r="C10" s="12" t="s">
        <v>14</v>
      </c>
      <c r="D10" s="12" t="s">
        <v>15</v>
      </c>
      <c r="E10" s="4"/>
      <c r="F10" s="4"/>
      <c r="G10" s="4"/>
      <c r="H10" s="4"/>
      <c r="I10" s="13">
        <f>I24+I38+I44</f>
        <v>1990655.0000000002</v>
      </c>
      <c r="J10" s="13">
        <f t="shared" ref="J10:O10" si="0">J24+J38+J44</f>
        <v>295575</v>
      </c>
      <c r="K10" s="13">
        <f t="shared" si="0"/>
        <v>331632.3</v>
      </c>
      <c r="L10" s="13">
        <f t="shared" si="0"/>
        <v>303907.09999999998</v>
      </c>
      <c r="M10" s="13">
        <f t="shared" si="0"/>
        <v>352671.1</v>
      </c>
      <c r="N10" s="13">
        <f t="shared" si="0"/>
        <v>361498.6</v>
      </c>
      <c r="O10" s="13">
        <f t="shared" si="0"/>
        <v>364298.6</v>
      </c>
    </row>
    <row r="11" spans="1:15" x14ac:dyDescent="0.25">
      <c r="A11" s="14" t="s">
        <v>16</v>
      </c>
      <c r="B11" s="76" t="s">
        <v>17</v>
      </c>
      <c r="C11" s="77" t="s">
        <v>115</v>
      </c>
      <c r="D11" s="10" t="s">
        <v>96</v>
      </c>
      <c r="E11" s="14" t="s">
        <v>18</v>
      </c>
      <c r="F11" s="14" t="s">
        <v>19</v>
      </c>
      <c r="G11" s="14" t="s">
        <v>20</v>
      </c>
      <c r="H11" s="14" t="s">
        <v>21</v>
      </c>
      <c r="I11" s="10">
        <f t="shared" ref="I11:I13" si="1">J11+K11+L11+M11+N11+O11</f>
        <v>188680.6</v>
      </c>
      <c r="J11" s="10">
        <v>20034</v>
      </c>
      <c r="K11" s="10">
        <v>32273.3</v>
      </c>
      <c r="L11" s="10">
        <v>32273.3</v>
      </c>
      <c r="M11" s="10">
        <v>34300</v>
      </c>
      <c r="N11" s="10">
        <v>34800</v>
      </c>
      <c r="O11" s="10">
        <v>35000</v>
      </c>
    </row>
    <row r="12" spans="1:15" ht="47.25" customHeight="1" x14ac:dyDescent="0.25">
      <c r="A12" s="14"/>
      <c r="B12" s="76"/>
      <c r="C12" s="77"/>
      <c r="D12" s="10" t="s">
        <v>96</v>
      </c>
      <c r="E12" s="14" t="s">
        <v>18</v>
      </c>
      <c r="F12" s="14" t="s">
        <v>19</v>
      </c>
      <c r="G12" s="14" t="s">
        <v>22</v>
      </c>
      <c r="H12" s="14" t="s">
        <v>21</v>
      </c>
      <c r="I12" s="10">
        <f t="shared" si="1"/>
        <v>171957.9</v>
      </c>
      <c r="J12" s="10">
        <v>26145.9</v>
      </c>
      <c r="K12" s="10">
        <v>21906</v>
      </c>
      <c r="L12" s="10">
        <v>21906</v>
      </c>
      <c r="M12" s="10">
        <v>31000</v>
      </c>
      <c r="N12" s="10">
        <v>35000</v>
      </c>
      <c r="O12" s="10">
        <v>36000</v>
      </c>
    </row>
    <row r="13" spans="1:15" ht="30" x14ac:dyDescent="0.25">
      <c r="A13" s="14" t="s">
        <v>23</v>
      </c>
      <c r="B13" s="76"/>
      <c r="C13" s="15" t="s">
        <v>24</v>
      </c>
      <c r="D13" s="10" t="s">
        <v>96</v>
      </c>
      <c r="E13" s="14" t="s">
        <v>18</v>
      </c>
      <c r="F13" s="14" t="s">
        <v>25</v>
      </c>
      <c r="G13" s="14" t="s">
        <v>26</v>
      </c>
      <c r="H13" s="14" t="s">
        <v>27</v>
      </c>
      <c r="I13" s="10">
        <f t="shared" si="1"/>
        <v>27240.699999999997</v>
      </c>
      <c r="J13" s="10">
        <v>4643.8</v>
      </c>
      <c r="K13" s="10">
        <v>4560</v>
      </c>
      <c r="L13" s="10">
        <v>4536.8999999999996</v>
      </c>
      <c r="M13" s="10">
        <v>4500</v>
      </c>
      <c r="N13" s="10">
        <v>4500</v>
      </c>
      <c r="O13" s="10">
        <v>4500</v>
      </c>
    </row>
    <row r="14" spans="1:15" x14ac:dyDescent="0.25">
      <c r="A14" s="14" t="s">
        <v>28</v>
      </c>
      <c r="B14" s="76"/>
      <c r="C14" s="15" t="s">
        <v>29</v>
      </c>
      <c r="D14" s="10" t="s">
        <v>96</v>
      </c>
      <c r="E14" s="14" t="s">
        <v>18</v>
      </c>
      <c r="F14" s="14" t="s">
        <v>19</v>
      </c>
      <c r="G14" s="14" t="s">
        <v>30</v>
      </c>
      <c r="H14" s="14" t="s">
        <v>27</v>
      </c>
      <c r="I14" s="10">
        <f>J14+K14+L14+M14+N14+O14</f>
        <v>23455.7</v>
      </c>
      <c r="J14" s="10">
        <v>3755.7</v>
      </c>
      <c r="K14" s="10">
        <v>3800</v>
      </c>
      <c r="L14" s="10">
        <v>3800</v>
      </c>
      <c r="M14" s="10">
        <v>4000</v>
      </c>
      <c r="N14" s="10">
        <v>4000</v>
      </c>
      <c r="O14" s="10">
        <v>4100</v>
      </c>
    </row>
    <row r="15" spans="1:15" x14ac:dyDescent="0.25">
      <c r="A15" s="14" t="s">
        <v>31</v>
      </c>
      <c r="B15" s="76"/>
      <c r="C15" s="77" t="s">
        <v>32</v>
      </c>
      <c r="D15" s="10" t="s">
        <v>96</v>
      </c>
      <c r="E15" s="14" t="s">
        <v>18</v>
      </c>
      <c r="F15" s="14" t="s">
        <v>33</v>
      </c>
      <c r="G15" s="14" t="s">
        <v>34</v>
      </c>
      <c r="H15" s="14" t="s">
        <v>21</v>
      </c>
      <c r="I15" s="10">
        <f t="shared" ref="I15:I43" si="2">J15+K15+L15+M15+N15+O15</f>
        <v>502526.8</v>
      </c>
      <c r="J15" s="10">
        <v>60572.800000000003</v>
      </c>
      <c r="K15" s="10">
        <v>86227</v>
      </c>
      <c r="L15" s="10">
        <v>86227</v>
      </c>
      <c r="M15" s="10">
        <v>89100</v>
      </c>
      <c r="N15" s="10">
        <v>89900</v>
      </c>
      <c r="O15" s="10">
        <v>90500</v>
      </c>
    </row>
    <row r="16" spans="1:15" ht="84" customHeight="1" x14ac:dyDescent="0.25">
      <c r="A16" s="14"/>
      <c r="B16" s="76"/>
      <c r="C16" s="77"/>
      <c r="D16" s="10" t="s">
        <v>96</v>
      </c>
      <c r="E16" s="14" t="s">
        <v>18</v>
      </c>
      <c r="F16" s="14" t="s">
        <v>33</v>
      </c>
      <c r="G16" s="14" t="s">
        <v>35</v>
      </c>
      <c r="H16" s="14" t="s">
        <v>21</v>
      </c>
      <c r="I16" s="10">
        <f t="shared" si="2"/>
        <v>717356.4</v>
      </c>
      <c r="J16" s="10">
        <v>121231.8</v>
      </c>
      <c r="K16" s="10">
        <v>121231.8</v>
      </c>
      <c r="L16" s="10">
        <v>92392.8</v>
      </c>
      <c r="M16" s="10">
        <v>127000</v>
      </c>
      <c r="N16" s="10">
        <v>127500</v>
      </c>
      <c r="O16" s="10">
        <v>128000</v>
      </c>
    </row>
    <row r="17" spans="1:15" ht="22.5" customHeight="1" x14ac:dyDescent="0.25">
      <c r="A17" s="14" t="s">
        <v>36</v>
      </c>
      <c r="B17" s="76"/>
      <c r="C17" s="15" t="s">
        <v>37</v>
      </c>
      <c r="D17" s="10" t="s">
        <v>96</v>
      </c>
      <c r="E17" s="14" t="s">
        <v>18</v>
      </c>
      <c r="F17" s="14" t="s">
        <v>33</v>
      </c>
      <c r="G17" s="14" t="s">
        <v>38</v>
      </c>
      <c r="H17" s="14" t="s">
        <v>27</v>
      </c>
      <c r="I17" s="10">
        <f t="shared" si="2"/>
        <v>15900</v>
      </c>
      <c r="J17" s="10">
        <v>2500</v>
      </c>
      <c r="K17" s="10">
        <v>2600</v>
      </c>
      <c r="L17" s="10">
        <v>2600</v>
      </c>
      <c r="M17" s="10">
        <v>2600</v>
      </c>
      <c r="N17" s="10">
        <v>2600</v>
      </c>
      <c r="O17" s="10">
        <v>3000</v>
      </c>
    </row>
    <row r="18" spans="1:15" x14ac:dyDescent="0.25">
      <c r="A18" s="14" t="s">
        <v>39</v>
      </c>
      <c r="B18" s="76"/>
      <c r="C18" s="15" t="s">
        <v>40</v>
      </c>
      <c r="D18" s="10" t="s">
        <v>96</v>
      </c>
      <c r="E18" s="14" t="s">
        <v>18</v>
      </c>
      <c r="F18" s="14" t="s">
        <v>41</v>
      </c>
      <c r="G18" s="14" t="s">
        <v>42</v>
      </c>
      <c r="H18" s="14" t="s">
        <v>43</v>
      </c>
      <c r="I18" s="10">
        <f t="shared" si="2"/>
        <v>420</v>
      </c>
      <c r="J18" s="10">
        <v>30</v>
      </c>
      <c r="K18" s="10">
        <v>70</v>
      </c>
      <c r="L18" s="10">
        <v>80</v>
      </c>
      <c r="M18" s="10">
        <v>80</v>
      </c>
      <c r="N18" s="10">
        <v>80</v>
      </c>
      <c r="O18" s="10">
        <v>80</v>
      </c>
    </row>
    <row r="19" spans="1:15" ht="45" x14ac:dyDescent="0.25">
      <c r="A19" s="14" t="s">
        <v>44</v>
      </c>
      <c r="B19" s="76"/>
      <c r="C19" s="16" t="s">
        <v>45</v>
      </c>
      <c r="D19" s="10" t="s">
        <v>96</v>
      </c>
      <c r="E19" s="14" t="s">
        <v>18</v>
      </c>
      <c r="F19" s="14" t="s">
        <v>41</v>
      </c>
      <c r="G19" s="14" t="s">
        <v>42</v>
      </c>
      <c r="H19" s="14" t="s">
        <v>43</v>
      </c>
      <c r="I19" s="10">
        <f t="shared" si="2"/>
        <v>0</v>
      </c>
      <c r="J19" s="10"/>
      <c r="K19" s="10"/>
      <c r="L19" s="10"/>
      <c r="M19" s="10"/>
      <c r="N19" s="10"/>
      <c r="O19" s="10"/>
    </row>
    <row r="20" spans="1:15" ht="36" customHeight="1" x14ac:dyDescent="0.25">
      <c r="A20" s="14" t="s">
        <v>46</v>
      </c>
      <c r="B20" s="76"/>
      <c r="C20" s="17" t="s">
        <v>47</v>
      </c>
      <c r="D20" s="10" t="s">
        <v>96</v>
      </c>
      <c r="E20" s="14" t="s">
        <v>18</v>
      </c>
      <c r="F20" s="14" t="s">
        <v>48</v>
      </c>
      <c r="G20" s="14" t="s">
        <v>42</v>
      </c>
      <c r="H20" s="14" t="s">
        <v>43</v>
      </c>
      <c r="I20" s="10">
        <f t="shared" si="2"/>
        <v>18000</v>
      </c>
      <c r="J20" s="10">
        <v>3000</v>
      </c>
      <c r="K20" s="10">
        <v>3000</v>
      </c>
      <c r="L20" s="10">
        <v>3000</v>
      </c>
      <c r="M20" s="10">
        <v>3000</v>
      </c>
      <c r="N20" s="10">
        <v>3000</v>
      </c>
      <c r="O20" s="10">
        <v>3000</v>
      </c>
    </row>
    <row r="21" spans="1:15" ht="30" x14ac:dyDescent="0.25">
      <c r="A21" s="14" t="s">
        <v>49</v>
      </c>
      <c r="B21" s="76"/>
      <c r="C21" s="18" t="s">
        <v>50</v>
      </c>
      <c r="D21" s="10" t="s">
        <v>96</v>
      </c>
      <c r="E21" s="14" t="s">
        <v>18</v>
      </c>
      <c r="F21" s="14" t="s">
        <v>48</v>
      </c>
      <c r="G21" s="14" t="s">
        <v>42</v>
      </c>
      <c r="H21" s="14" t="s">
        <v>27</v>
      </c>
      <c r="I21" s="10">
        <f t="shared" si="2"/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</row>
    <row r="22" spans="1:15" x14ac:dyDescent="0.25">
      <c r="A22" s="14"/>
      <c r="B22" s="76"/>
      <c r="C22" s="74" t="s">
        <v>52</v>
      </c>
      <c r="D22" s="10" t="s">
        <v>120</v>
      </c>
      <c r="E22" s="14" t="s">
        <v>118</v>
      </c>
      <c r="F22" s="14" t="s">
        <v>33</v>
      </c>
      <c r="G22" s="14" t="s">
        <v>53</v>
      </c>
      <c r="H22" s="14" t="s">
        <v>119</v>
      </c>
      <c r="I22" s="10">
        <f t="shared" si="2"/>
        <v>59240.800000000003</v>
      </c>
      <c r="J22" s="10">
        <v>8510.4</v>
      </c>
      <c r="K22" s="10">
        <v>9323.2000000000007</v>
      </c>
      <c r="L22" s="10">
        <v>10351.799999999999</v>
      </c>
      <c r="M22" s="10">
        <v>10351.799999999999</v>
      </c>
      <c r="N22" s="10">
        <v>10351.799999999999</v>
      </c>
      <c r="O22" s="10">
        <v>10351.799999999999</v>
      </c>
    </row>
    <row r="23" spans="1:15" x14ac:dyDescent="0.25">
      <c r="A23" s="14" t="s">
        <v>51</v>
      </c>
      <c r="B23" s="76"/>
      <c r="C23" s="75"/>
      <c r="D23" s="10" t="s">
        <v>96</v>
      </c>
      <c r="E23" s="14" t="s">
        <v>18</v>
      </c>
      <c r="F23" s="14" t="s">
        <v>33</v>
      </c>
      <c r="G23" s="14" t="s">
        <v>53</v>
      </c>
      <c r="H23" s="14" t="s">
        <v>21</v>
      </c>
      <c r="I23" s="10">
        <f t="shared" si="2"/>
        <v>95796.5</v>
      </c>
      <c r="J23" s="10">
        <v>14796.5</v>
      </c>
      <c r="K23" s="10">
        <v>15000</v>
      </c>
      <c r="L23" s="10">
        <v>15000</v>
      </c>
      <c r="M23" s="10">
        <v>15000</v>
      </c>
      <c r="N23" s="10">
        <v>18000</v>
      </c>
      <c r="O23" s="10">
        <v>18000</v>
      </c>
    </row>
    <row r="24" spans="1:15" s="22" customFormat="1" x14ac:dyDescent="0.25">
      <c r="A24" s="19"/>
      <c r="B24" s="76"/>
      <c r="C24" s="20" t="s">
        <v>54</v>
      </c>
      <c r="D24" s="21"/>
      <c r="E24" s="19"/>
      <c r="F24" s="19"/>
      <c r="G24" s="19"/>
      <c r="H24" s="19"/>
      <c r="I24" s="21">
        <f t="shared" ref="I24:O24" si="3">SUM(I11:I23)</f>
        <v>1820575.4000000001</v>
      </c>
      <c r="J24" s="21">
        <f t="shared" si="3"/>
        <v>265220.90000000002</v>
      </c>
      <c r="K24" s="21">
        <f t="shared" si="3"/>
        <v>299991.3</v>
      </c>
      <c r="L24" s="21">
        <f t="shared" si="3"/>
        <v>272167.8</v>
      </c>
      <c r="M24" s="21">
        <f t="shared" si="3"/>
        <v>320931.8</v>
      </c>
      <c r="N24" s="21">
        <f t="shared" si="3"/>
        <v>329731.8</v>
      </c>
      <c r="O24" s="21">
        <f t="shared" si="3"/>
        <v>332531.8</v>
      </c>
    </row>
    <row r="25" spans="1:15" s="25" customFormat="1" x14ac:dyDescent="0.25">
      <c r="A25" s="23" t="s">
        <v>55</v>
      </c>
      <c r="B25" s="76" t="s">
        <v>56</v>
      </c>
      <c r="C25" s="20"/>
      <c r="D25" s="24"/>
      <c r="E25" s="23"/>
      <c r="F25" s="23"/>
      <c r="G25" s="23"/>
      <c r="H25" s="23"/>
      <c r="I25" s="24"/>
      <c r="J25" s="24"/>
      <c r="K25" s="24"/>
      <c r="L25" s="24"/>
      <c r="M25" s="24"/>
      <c r="N25" s="24"/>
      <c r="O25" s="24"/>
    </row>
    <row r="26" spans="1:15" ht="45" x14ac:dyDescent="0.25">
      <c r="A26" s="14" t="s">
        <v>57</v>
      </c>
      <c r="B26" s="76"/>
      <c r="C26" s="16" t="s">
        <v>58</v>
      </c>
      <c r="D26" s="10" t="s">
        <v>96</v>
      </c>
      <c r="E26" s="14" t="s">
        <v>18</v>
      </c>
      <c r="F26" s="14" t="s">
        <v>59</v>
      </c>
      <c r="G26" s="14" t="s">
        <v>60</v>
      </c>
      <c r="H26" s="14" t="s">
        <v>27</v>
      </c>
      <c r="I26" s="10">
        <f t="shared" si="2"/>
        <v>0</v>
      </c>
      <c r="J26" s="10"/>
      <c r="K26" s="10"/>
      <c r="L26" s="10"/>
      <c r="M26" s="10"/>
      <c r="N26" s="10"/>
      <c r="O26" s="10"/>
    </row>
    <row r="27" spans="1:15" x14ac:dyDescent="0.25">
      <c r="A27" s="14" t="s">
        <v>61</v>
      </c>
      <c r="B27" s="76"/>
      <c r="C27" s="16" t="s">
        <v>62</v>
      </c>
      <c r="D27" s="10" t="s">
        <v>96</v>
      </c>
      <c r="E27" s="14" t="s">
        <v>18</v>
      </c>
      <c r="F27" s="14" t="s">
        <v>59</v>
      </c>
      <c r="G27" s="14" t="s">
        <v>63</v>
      </c>
      <c r="H27" s="14" t="s">
        <v>27</v>
      </c>
      <c r="I27" s="10">
        <f t="shared" si="2"/>
        <v>0</v>
      </c>
      <c r="J27" s="10"/>
      <c r="K27" s="10"/>
      <c r="L27" s="10"/>
      <c r="M27" s="10"/>
      <c r="N27" s="10"/>
      <c r="O27" s="10"/>
    </row>
    <row r="28" spans="1:15" x14ac:dyDescent="0.25">
      <c r="A28" s="14" t="s">
        <v>64</v>
      </c>
      <c r="B28" s="76"/>
      <c r="C28" s="26" t="s">
        <v>65</v>
      </c>
      <c r="D28" s="10" t="s">
        <v>96</v>
      </c>
      <c r="E28" s="14" t="s">
        <v>18</v>
      </c>
      <c r="F28" s="14" t="s">
        <v>59</v>
      </c>
      <c r="G28" s="14" t="s">
        <v>63</v>
      </c>
      <c r="H28" s="14" t="s">
        <v>27</v>
      </c>
      <c r="I28" s="10">
        <f t="shared" si="2"/>
        <v>2890</v>
      </c>
      <c r="J28" s="10">
        <v>472.5</v>
      </c>
      <c r="K28" s="10">
        <v>472.5</v>
      </c>
      <c r="L28" s="10">
        <v>472.5</v>
      </c>
      <c r="M28" s="10">
        <v>472.5</v>
      </c>
      <c r="N28" s="10">
        <v>500</v>
      </c>
      <c r="O28" s="10">
        <v>500</v>
      </c>
    </row>
    <row r="29" spans="1:15" ht="30" x14ac:dyDescent="0.25">
      <c r="A29" s="14" t="s">
        <v>66</v>
      </c>
      <c r="B29" s="76"/>
      <c r="C29" s="16" t="s">
        <v>67</v>
      </c>
      <c r="D29" s="10" t="s">
        <v>96</v>
      </c>
      <c r="E29" s="14" t="s">
        <v>18</v>
      </c>
      <c r="F29" s="14" t="s">
        <v>59</v>
      </c>
      <c r="G29" s="14" t="s">
        <v>63</v>
      </c>
      <c r="H29" s="14" t="s">
        <v>27</v>
      </c>
      <c r="I29" s="10">
        <f t="shared" si="2"/>
        <v>0</v>
      </c>
      <c r="J29" s="10"/>
      <c r="K29" s="10"/>
      <c r="L29" s="10"/>
      <c r="M29" s="10"/>
      <c r="N29" s="10"/>
      <c r="O29" s="10"/>
    </row>
    <row r="30" spans="1:15" x14ac:dyDescent="0.25">
      <c r="A30" s="14" t="s">
        <v>68</v>
      </c>
      <c r="B30" s="76"/>
      <c r="C30" s="16" t="s">
        <v>69</v>
      </c>
      <c r="D30" s="10" t="s">
        <v>96</v>
      </c>
      <c r="E30" s="14" t="s">
        <v>18</v>
      </c>
      <c r="F30" s="14" t="s">
        <v>33</v>
      </c>
      <c r="G30" s="14" t="s">
        <v>35</v>
      </c>
      <c r="H30" s="14" t="s">
        <v>27</v>
      </c>
      <c r="I30" s="10">
        <f t="shared" si="2"/>
        <v>0</v>
      </c>
      <c r="J30" s="10"/>
      <c r="K30" s="10"/>
      <c r="L30" s="10"/>
      <c r="M30" s="10"/>
      <c r="N30" s="10"/>
      <c r="O30" s="10"/>
    </row>
    <row r="31" spans="1:15" x14ac:dyDescent="0.25">
      <c r="A31" s="14" t="s">
        <v>70</v>
      </c>
      <c r="B31" s="76"/>
      <c r="C31" s="16" t="s">
        <v>71</v>
      </c>
      <c r="D31" s="10" t="s">
        <v>96</v>
      </c>
      <c r="E31" s="14"/>
      <c r="F31" s="14"/>
      <c r="G31" s="14"/>
      <c r="H31" s="14"/>
      <c r="I31" s="10">
        <f t="shared" si="2"/>
        <v>0</v>
      </c>
      <c r="J31" s="10"/>
      <c r="K31" s="10"/>
      <c r="L31" s="10"/>
      <c r="M31" s="10"/>
      <c r="N31" s="10"/>
      <c r="O31" s="10"/>
    </row>
    <row r="32" spans="1:15" ht="30" x14ac:dyDescent="0.25">
      <c r="A32" s="14" t="s">
        <v>72</v>
      </c>
      <c r="B32" s="76"/>
      <c r="C32" s="27" t="s">
        <v>73</v>
      </c>
      <c r="D32" s="10" t="s">
        <v>96</v>
      </c>
      <c r="E32" s="14" t="s">
        <v>18</v>
      </c>
      <c r="F32" s="14" t="s">
        <v>41</v>
      </c>
      <c r="G32" s="14" t="s">
        <v>74</v>
      </c>
      <c r="H32" s="28" t="s">
        <v>75</v>
      </c>
      <c r="I32" s="10">
        <f t="shared" si="2"/>
        <v>9252.6</v>
      </c>
      <c r="J32" s="10">
        <v>1542.1</v>
      </c>
      <c r="K32" s="10">
        <v>1542.1</v>
      </c>
      <c r="L32" s="10">
        <v>1542.1</v>
      </c>
      <c r="M32" s="10">
        <v>1542.1</v>
      </c>
      <c r="N32" s="10">
        <v>1542.1</v>
      </c>
      <c r="O32" s="10">
        <v>1542.1</v>
      </c>
    </row>
    <row r="33" spans="1:18" ht="30" x14ac:dyDescent="0.25">
      <c r="A33" s="14" t="s">
        <v>76</v>
      </c>
      <c r="B33" s="76"/>
      <c r="C33" s="27" t="s">
        <v>77</v>
      </c>
      <c r="D33" s="10" t="s">
        <v>96</v>
      </c>
      <c r="E33" s="14" t="s">
        <v>18</v>
      </c>
      <c r="F33" s="14" t="s">
        <v>25</v>
      </c>
      <c r="G33" s="14" t="s">
        <v>78</v>
      </c>
      <c r="H33" s="14" t="s">
        <v>79</v>
      </c>
      <c r="I33" s="10">
        <f t="shared" si="2"/>
        <v>69718.8</v>
      </c>
      <c r="J33" s="10">
        <v>11619.8</v>
      </c>
      <c r="K33" s="10">
        <v>11619.8</v>
      </c>
      <c r="L33" s="10">
        <v>11619.8</v>
      </c>
      <c r="M33" s="10">
        <v>11619.8</v>
      </c>
      <c r="N33" s="10">
        <v>11619.8</v>
      </c>
      <c r="O33" s="10">
        <v>11619.8</v>
      </c>
    </row>
    <row r="34" spans="1:18" ht="51" customHeight="1" x14ac:dyDescent="0.25">
      <c r="A34" s="14" t="s">
        <v>80</v>
      </c>
      <c r="B34" s="76"/>
      <c r="C34" s="27" t="s">
        <v>81</v>
      </c>
      <c r="D34" s="10" t="s">
        <v>96</v>
      </c>
      <c r="E34" s="14" t="s">
        <v>18</v>
      </c>
      <c r="F34" s="14" t="s">
        <v>25</v>
      </c>
      <c r="G34" s="14" t="s">
        <v>82</v>
      </c>
      <c r="H34" s="14" t="s">
        <v>83</v>
      </c>
      <c r="I34" s="10">
        <f t="shared" si="2"/>
        <v>4657.2</v>
      </c>
      <c r="J34" s="10">
        <v>776.2</v>
      </c>
      <c r="K34" s="10">
        <v>776.2</v>
      </c>
      <c r="L34" s="10">
        <v>776.2</v>
      </c>
      <c r="M34" s="10">
        <v>776.2</v>
      </c>
      <c r="N34" s="10">
        <v>776.2</v>
      </c>
      <c r="O34" s="10">
        <v>776.2</v>
      </c>
    </row>
    <row r="35" spans="1:18" ht="60" x14ac:dyDescent="0.25">
      <c r="A35" s="14" t="s">
        <v>84</v>
      </c>
      <c r="B35" s="76"/>
      <c r="C35" s="27" t="s">
        <v>85</v>
      </c>
      <c r="D35" s="10" t="s">
        <v>96</v>
      </c>
      <c r="E35" s="14"/>
      <c r="F35" s="14"/>
      <c r="G35" s="14"/>
      <c r="H35" s="14"/>
      <c r="I35" s="10">
        <f t="shared" si="2"/>
        <v>0</v>
      </c>
      <c r="J35" s="10"/>
      <c r="K35" s="10"/>
      <c r="L35" s="10"/>
      <c r="M35" s="10"/>
      <c r="N35" s="10"/>
      <c r="O35" s="10"/>
    </row>
    <row r="36" spans="1:18" ht="28.5" customHeight="1" x14ac:dyDescent="0.25">
      <c r="A36" s="14" t="s">
        <v>86</v>
      </c>
      <c r="B36" s="76"/>
      <c r="C36" s="26" t="s">
        <v>87</v>
      </c>
      <c r="D36" s="10" t="s">
        <v>96</v>
      </c>
      <c r="E36" s="14" t="s">
        <v>18</v>
      </c>
      <c r="F36" s="14" t="s">
        <v>25</v>
      </c>
      <c r="G36" s="14" t="s">
        <v>88</v>
      </c>
      <c r="H36" s="14" t="s">
        <v>83</v>
      </c>
      <c r="I36" s="10">
        <f t="shared" si="2"/>
        <v>787.2</v>
      </c>
      <c r="J36" s="10">
        <v>131.19999999999999</v>
      </c>
      <c r="K36" s="10">
        <v>131.19999999999999</v>
      </c>
      <c r="L36" s="10">
        <v>131.19999999999999</v>
      </c>
      <c r="M36" s="10">
        <v>131.19999999999999</v>
      </c>
      <c r="N36" s="10">
        <v>131.19999999999999</v>
      </c>
      <c r="O36" s="10">
        <v>131.19999999999999</v>
      </c>
    </row>
    <row r="37" spans="1:18" ht="50.25" customHeight="1" x14ac:dyDescent="0.25">
      <c r="A37" s="14" t="s">
        <v>89</v>
      </c>
      <c r="B37" s="76"/>
      <c r="C37" s="27" t="s">
        <v>90</v>
      </c>
      <c r="D37" s="10" t="s">
        <v>96</v>
      </c>
      <c r="E37" s="14" t="s">
        <v>18</v>
      </c>
      <c r="F37" s="14" t="s">
        <v>25</v>
      </c>
      <c r="G37" s="14" t="s">
        <v>91</v>
      </c>
      <c r="H37" s="14" t="s">
        <v>43</v>
      </c>
      <c r="I37" s="10">
        <f t="shared" si="2"/>
        <v>27744</v>
      </c>
      <c r="J37" s="10">
        <v>4624</v>
      </c>
      <c r="K37" s="10">
        <v>4624</v>
      </c>
      <c r="L37" s="10">
        <v>4624</v>
      </c>
      <c r="M37" s="10">
        <v>4624</v>
      </c>
      <c r="N37" s="10">
        <v>4624</v>
      </c>
      <c r="O37" s="10">
        <v>4624</v>
      </c>
    </row>
    <row r="38" spans="1:18" s="32" customFormat="1" ht="25.5" customHeight="1" x14ac:dyDescent="0.25">
      <c r="A38" s="29" t="s">
        <v>55</v>
      </c>
      <c r="B38" s="30" t="s">
        <v>92</v>
      </c>
      <c r="C38" s="31"/>
      <c r="D38" s="21"/>
      <c r="E38" s="19"/>
      <c r="F38" s="19"/>
      <c r="G38" s="19"/>
      <c r="H38" s="19"/>
      <c r="I38" s="21">
        <f t="shared" si="2"/>
        <v>115049.80000000002</v>
      </c>
      <c r="J38" s="21">
        <f t="shared" ref="J38:O38" si="4">SUM(J28:J37)</f>
        <v>19165.800000000003</v>
      </c>
      <c r="K38" s="21">
        <f t="shared" si="4"/>
        <v>19165.800000000003</v>
      </c>
      <c r="L38" s="21">
        <f t="shared" si="4"/>
        <v>19165.800000000003</v>
      </c>
      <c r="M38" s="21">
        <f t="shared" si="4"/>
        <v>19165.800000000003</v>
      </c>
      <c r="N38" s="21">
        <f t="shared" si="4"/>
        <v>19193.300000000003</v>
      </c>
      <c r="O38" s="21">
        <f t="shared" si="4"/>
        <v>19193.300000000003</v>
      </c>
    </row>
    <row r="39" spans="1:18" ht="43.5" customHeight="1" x14ac:dyDescent="0.25">
      <c r="A39" s="14" t="s">
        <v>93</v>
      </c>
      <c r="B39" s="78" t="s">
        <v>94</v>
      </c>
      <c r="C39" s="33" t="s">
        <v>95</v>
      </c>
      <c r="D39" s="55" t="s">
        <v>96</v>
      </c>
      <c r="E39" s="14" t="s">
        <v>18</v>
      </c>
      <c r="F39" s="14" t="s">
        <v>41</v>
      </c>
      <c r="G39" s="14" t="s">
        <v>97</v>
      </c>
      <c r="H39" s="28" t="s">
        <v>98</v>
      </c>
      <c r="I39" s="10">
        <v>3675.7</v>
      </c>
      <c r="J39" s="10">
        <v>3701.7</v>
      </c>
      <c r="K39" s="10">
        <v>3701.7</v>
      </c>
      <c r="L39" s="10">
        <v>3800</v>
      </c>
      <c r="M39" s="10">
        <v>3800</v>
      </c>
      <c r="N39" s="10">
        <v>3800</v>
      </c>
      <c r="O39" s="10">
        <v>3800</v>
      </c>
    </row>
    <row r="40" spans="1:18" ht="44.25" customHeight="1" x14ac:dyDescent="0.25">
      <c r="A40" s="14" t="s">
        <v>99</v>
      </c>
      <c r="B40" s="79"/>
      <c r="C40" s="33" t="s">
        <v>100</v>
      </c>
      <c r="D40" s="56"/>
      <c r="E40" s="14" t="s">
        <v>18</v>
      </c>
      <c r="F40" s="14" t="s">
        <v>41</v>
      </c>
      <c r="G40" s="14" t="s">
        <v>101</v>
      </c>
      <c r="H40" s="28" t="s">
        <v>98</v>
      </c>
      <c r="I40" s="10">
        <f t="shared" si="2"/>
        <v>7477.4</v>
      </c>
      <c r="J40" s="10">
        <v>1214.9000000000001</v>
      </c>
      <c r="K40" s="10">
        <v>1252.5</v>
      </c>
      <c r="L40" s="10">
        <v>1252.5</v>
      </c>
      <c r="M40" s="10">
        <v>1252.5</v>
      </c>
      <c r="N40" s="10">
        <v>1252.5</v>
      </c>
      <c r="O40" s="10">
        <v>1252.5</v>
      </c>
    </row>
    <row r="41" spans="1:18" ht="32.25" customHeight="1" x14ac:dyDescent="0.25">
      <c r="A41" s="14" t="s">
        <v>102</v>
      </c>
      <c r="B41" s="79"/>
      <c r="C41" s="33" t="s">
        <v>103</v>
      </c>
      <c r="D41" s="56"/>
      <c r="E41" s="14" t="s">
        <v>18</v>
      </c>
      <c r="F41" s="14" t="s">
        <v>41</v>
      </c>
      <c r="G41" s="14" t="s">
        <v>104</v>
      </c>
      <c r="H41" s="28" t="s">
        <v>105</v>
      </c>
      <c r="I41" s="10">
        <f t="shared" si="2"/>
        <v>37150.1</v>
      </c>
      <c r="J41" s="10">
        <v>5358.6</v>
      </c>
      <c r="K41" s="10">
        <v>6358.3</v>
      </c>
      <c r="L41" s="10">
        <v>6358.3</v>
      </c>
      <c r="M41" s="10">
        <v>6358.3</v>
      </c>
      <c r="N41" s="10">
        <v>6358.3</v>
      </c>
      <c r="O41" s="10">
        <v>6358.3</v>
      </c>
    </row>
    <row r="42" spans="1:18" ht="57" customHeight="1" x14ac:dyDescent="0.25">
      <c r="A42" s="14" t="s">
        <v>102</v>
      </c>
      <c r="B42" s="79"/>
      <c r="C42" s="34" t="s">
        <v>106</v>
      </c>
      <c r="D42" s="57"/>
      <c r="E42" s="14" t="s">
        <v>18</v>
      </c>
      <c r="F42" s="14" t="s">
        <v>41</v>
      </c>
      <c r="G42" s="14" t="s">
        <v>107</v>
      </c>
      <c r="H42" s="28" t="s">
        <v>98</v>
      </c>
      <c r="I42" s="10">
        <f t="shared" si="2"/>
        <v>5108.5999999999995</v>
      </c>
      <c r="J42" s="10">
        <v>645.1</v>
      </c>
      <c r="K42" s="10">
        <v>892.7</v>
      </c>
      <c r="L42" s="10">
        <v>892.7</v>
      </c>
      <c r="M42" s="10">
        <v>892.7</v>
      </c>
      <c r="N42" s="10">
        <v>892.7</v>
      </c>
      <c r="O42" s="10">
        <v>892.7</v>
      </c>
    </row>
    <row r="43" spans="1:18" ht="48.75" customHeight="1" x14ac:dyDescent="0.25">
      <c r="A43" s="14" t="s">
        <v>99</v>
      </c>
      <c r="B43" s="80"/>
      <c r="C43" s="10" t="s">
        <v>108</v>
      </c>
      <c r="D43" s="10"/>
      <c r="E43" s="14" t="s">
        <v>18</v>
      </c>
      <c r="F43" s="14" t="s">
        <v>41</v>
      </c>
      <c r="G43" s="14" t="s">
        <v>42</v>
      </c>
      <c r="H43" s="28" t="s">
        <v>109</v>
      </c>
      <c r="I43" s="10">
        <f t="shared" si="2"/>
        <v>1618</v>
      </c>
      <c r="J43" s="10">
        <v>268</v>
      </c>
      <c r="K43" s="10">
        <v>270</v>
      </c>
      <c r="L43" s="10">
        <v>270</v>
      </c>
      <c r="M43" s="10">
        <v>270</v>
      </c>
      <c r="N43" s="10">
        <v>270</v>
      </c>
      <c r="O43" s="10">
        <v>270</v>
      </c>
    </row>
    <row r="44" spans="1:18" s="22" customFormat="1" ht="28.5" customHeight="1" x14ac:dyDescent="0.25">
      <c r="A44" s="19" t="s">
        <v>110</v>
      </c>
      <c r="B44" s="30" t="s">
        <v>111</v>
      </c>
      <c r="C44" s="21"/>
      <c r="D44" s="21"/>
      <c r="E44" s="21"/>
      <c r="F44" s="21"/>
      <c r="G44" s="21"/>
      <c r="H44" s="21"/>
      <c r="I44" s="35">
        <f t="shared" ref="I44:O44" si="5">SUM(I39:I43)</f>
        <v>55029.799999999996</v>
      </c>
      <c r="J44" s="21">
        <f t="shared" si="5"/>
        <v>11188.300000000001</v>
      </c>
      <c r="K44" s="21">
        <f t="shared" si="5"/>
        <v>12475.2</v>
      </c>
      <c r="L44" s="21">
        <f t="shared" si="5"/>
        <v>12573.5</v>
      </c>
      <c r="M44" s="21">
        <f t="shared" si="5"/>
        <v>12573.5</v>
      </c>
      <c r="N44" s="21">
        <f t="shared" si="5"/>
        <v>12573.5</v>
      </c>
      <c r="O44" s="21">
        <f t="shared" si="5"/>
        <v>12573.5</v>
      </c>
      <c r="R44" s="53"/>
    </row>
  </sheetData>
  <mergeCells count="16">
    <mergeCell ref="D39:D42"/>
    <mergeCell ref="B1:B2"/>
    <mergeCell ref="M1:O1"/>
    <mergeCell ref="L2:O2"/>
    <mergeCell ref="A4:O4"/>
    <mergeCell ref="A6:A8"/>
    <mergeCell ref="B6:C8"/>
    <mergeCell ref="D6:D8"/>
    <mergeCell ref="E6:H7"/>
    <mergeCell ref="I6:O7"/>
    <mergeCell ref="C22:C23"/>
    <mergeCell ref="B11:B24"/>
    <mergeCell ref="C11:C12"/>
    <mergeCell ref="C15:C16"/>
    <mergeCell ref="B25:B37"/>
    <mergeCell ref="B39:B43"/>
  </mergeCells>
  <pageMargins left="0.7" right="0.25" top="0.75" bottom="0.75" header="0.3" footer="0.3"/>
  <pageSetup paperSize="9" scale="60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topLeftCell="B21" workbookViewId="0">
      <selection activeCell="C19" sqref="C19"/>
    </sheetView>
  </sheetViews>
  <sheetFormatPr defaultRowHeight="15" x14ac:dyDescent="0.25"/>
  <cols>
    <col min="2" max="2" width="19" customWidth="1"/>
    <col min="3" max="3" width="34.5703125" customWidth="1"/>
    <col min="4" max="4" width="15.7109375" customWidth="1"/>
    <col min="5" max="5" width="10.7109375" bestFit="1" customWidth="1"/>
    <col min="6" max="11" width="9.5703125" bestFit="1" customWidth="1"/>
  </cols>
  <sheetData>
    <row r="1" spans="1:11" ht="18.75" x14ac:dyDescent="0.25">
      <c r="B1" s="58"/>
      <c r="C1" s="1"/>
      <c r="H1" s="2"/>
      <c r="I1" s="59" t="s">
        <v>112</v>
      </c>
      <c r="J1" s="59"/>
      <c r="K1" s="59"/>
    </row>
    <row r="2" spans="1:11" ht="41.25" customHeight="1" x14ac:dyDescent="0.25">
      <c r="B2" s="58"/>
      <c r="C2" s="1"/>
      <c r="H2" s="59" t="s">
        <v>1</v>
      </c>
      <c r="I2" s="59"/>
      <c r="J2" s="59"/>
      <c r="K2" s="59"/>
    </row>
    <row r="3" spans="1:11" ht="18.75" x14ac:dyDescent="0.25">
      <c r="B3" s="3"/>
    </row>
    <row r="4" spans="1:11" ht="18.75" x14ac:dyDescent="0.25">
      <c r="A4" s="86" t="s">
        <v>113</v>
      </c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11" ht="18.75" x14ac:dyDescent="0.25">
      <c r="B5" s="3"/>
    </row>
    <row r="6" spans="1:11" x14ac:dyDescent="0.25">
      <c r="A6" s="61" t="s">
        <v>3</v>
      </c>
      <c r="B6" s="64" t="s">
        <v>4</v>
      </c>
      <c r="C6" s="64"/>
      <c r="D6" s="65" t="s">
        <v>114</v>
      </c>
      <c r="E6" s="64" t="s">
        <v>7</v>
      </c>
      <c r="F6" s="64"/>
      <c r="G6" s="64"/>
      <c r="H6" s="64"/>
      <c r="I6" s="64"/>
      <c r="J6" s="64"/>
      <c r="K6" s="64"/>
    </row>
    <row r="7" spans="1:11" x14ac:dyDescent="0.25">
      <c r="A7" s="62"/>
      <c r="B7" s="64"/>
      <c r="C7" s="64"/>
      <c r="D7" s="66"/>
      <c r="E7" s="64"/>
      <c r="F7" s="64"/>
      <c r="G7" s="64"/>
      <c r="H7" s="64"/>
      <c r="I7" s="64"/>
      <c r="J7" s="64"/>
      <c r="K7" s="64"/>
    </row>
    <row r="8" spans="1:11" x14ac:dyDescent="0.25">
      <c r="A8" s="63"/>
      <c r="B8" s="64"/>
      <c r="C8" s="64"/>
      <c r="D8" s="67"/>
      <c r="E8" s="4" t="s">
        <v>12</v>
      </c>
      <c r="F8" s="4">
        <v>2015</v>
      </c>
      <c r="G8" s="4">
        <v>2016</v>
      </c>
      <c r="H8" s="4">
        <v>2017</v>
      </c>
      <c r="I8" s="4">
        <v>2018</v>
      </c>
      <c r="J8" s="4">
        <v>2019</v>
      </c>
      <c r="K8" s="4">
        <v>2020</v>
      </c>
    </row>
    <row r="9" spans="1:11" x14ac:dyDescent="0.25">
      <c r="A9" s="6">
        <v>1</v>
      </c>
      <c r="B9" s="7">
        <v>2</v>
      </c>
      <c r="C9" s="8">
        <v>3</v>
      </c>
      <c r="D9" s="7">
        <v>4</v>
      </c>
      <c r="E9" s="8">
        <v>9</v>
      </c>
      <c r="F9" s="7">
        <v>10</v>
      </c>
      <c r="G9" s="8">
        <v>11</v>
      </c>
      <c r="H9" s="7">
        <v>12</v>
      </c>
      <c r="I9" s="8">
        <v>13</v>
      </c>
      <c r="J9" s="7">
        <v>14</v>
      </c>
      <c r="K9" s="8">
        <v>15</v>
      </c>
    </row>
    <row r="10" spans="1:11" ht="53.25" customHeight="1" x14ac:dyDescent="0.25">
      <c r="A10" s="36">
        <v>1</v>
      </c>
      <c r="B10" s="46" t="s">
        <v>13</v>
      </c>
      <c r="C10" s="46" t="s">
        <v>14</v>
      </c>
      <c r="D10" s="12" t="s">
        <v>15</v>
      </c>
      <c r="E10" s="13">
        <f t="shared" ref="E10:K10" si="0">E24+E37+E43</f>
        <v>1990655.0000000002</v>
      </c>
      <c r="F10" s="13">
        <f t="shared" si="0"/>
        <v>295575</v>
      </c>
      <c r="G10" s="13">
        <f t="shared" si="0"/>
        <v>331632.3</v>
      </c>
      <c r="H10" s="13">
        <f t="shared" si="0"/>
        <v>303907.09999999998</v>
      </c>
      <c r="I10" s="13">
        <f t="shared" si="0"/>
        <v>352671.1</v>
      </c>
      <c r="J10" s="13">
        <f t="shared" si="0"/>
        <v>361498.6</v>
      </c>
      <c r="K10" s="13">
        <f t="shared" si="0"/>
        <v>364298.6</v>
      </c>
    </row>
    <row r="11" spans="1:11" ht="30" customHeight="1" x14ac:dyDescent="0.25">
      <c r="A11" s="37" t="s">
        <v>16</v>
      </c>
      <c r="B11" s="82" t="s">
        <v>17</v>
      </c>
      <c r="C11" s="81" t="s">
        <v>115</v>
      </c>
      <c r="D11" s="16" t="s">
        <v>116</v>
      </c>
      <c r="E11" s="10">
        <f t="shared" ref="E11:E13" si="1">F11+G11+H11+I11+J11+K11</f>
        <v>188680.6</v>
      </c>
      <c r="F11" s="10">
        <v>20034</v>
      </c>
      <c r="G11" s="10">
        <v>32273.3</v>
      </c>
      <c r="H11" s="10">
        <v>32273.3</v>
      </c>
      <c r="I11" s="10">
        <v>34300</v>
      </c>
      <c r="J11" s="10">
        <v>34800</v>
      </c>
      <c r="K11" s="10">
        <v>35000</v>
      </c>
    </row>
    <row r="12" spans="1:11" ht="76.5" customHeight="1" x14ac:dyDescent="0.25">
      <c r="A12" s="37"/>
      <c r="B12" s="83"/>
      <c r="C12" s="81"/>
      <c r="D12" s="16" t="s">
        <v>117</v>
      </c>
      <c r="E12" s="10">
        <f t="shared" si="1"/>
        <v>171957.9</v>
      </c>
      <c r="F12" s="10">
        <v>26145.9</v>
      </c>
      <c r="G12" s="10">
        <v>21906</v>
      </c>
      <c r="H12" s="10">
        <v>21906</v>
      </c>
      <c r="I12" s="10">
        <v>31000</v>
      </c>
      <c r="J12" s="10">
        <v>35000</v>
      </c>
      <c r="K12" s="10">
        <v>36000</v>
      </c>
    </row>
    <row r="13" spans="1:11" ht="67.5" customHeight="1" x14ac:dyDescent="0.25">
      <c r="A13" s="37" t="s">
        <v>23</v>
      </c>
      <c r="B13" s="83"/>
      <c r="C13" s="40" t="s">
        <v>24</v>
      </c>
      <c r="D13" s="16" t="s">
        <v>117</v>
      </c>
      <c r="E13" s="10">
        <f t="shared" si="1"/>
        <v>27240.699999999997</v>
      </c>
      <c r="F13" s="10">
        <v>4643.8</v>
      </c>
      <c r="G13" s="10">
        <v>4560</v>
      </c>
      <c r="H13" s="10">
        <v>4536.8999999999996</v>
      </c>
      <c r="I13" s="10">
        <v>4500</v>
      </c>
      <c r="J13" s="10">
        <v>4500</v>
      </c>
      <c r="K13" s="10">
        <v>4500</v>
      </c>
    </row>
    <row r="14" spans="1:11" ht="43.5" customHeight="1" x14ac:dyDescent="0.25">
      <c r="A14" s="37" t="s">
        <v>28</v>
      </c>
      <c r="B14" s="83"/>
      <c r="C14" s="40" t="s">
        <v>29</v>
      </c>
      <c r="D14" s="16" t="s">
        <v>116</v>
      </c>
      <c r="E14" s="10">
        <f>F14+G14+H14+I14+J14+K14</f>
        <v>23455.7</v>
      </c>
      <c r="F14" s="10">
        <v>3755.7</v>
      </c>
      <c r="G14" s="10">
        <v>3800</v>
      </c>
      <c r="H14" s="10">
        <v>3800</v>
      </c>
      <c r="I14" s="10">
        <v>4000</v>
      </c>
      <c r="J14" s="10">
        <v>4000</v>
      </c>
      <c r="K14" s="10">
        <v>4100</v>
      </c>
    </row>
    <row r="15" spans="1:11" ht="30" x14ac:dyDescent="0.25">
      <c r="A15" s="37" t="s">
        <v>31</v>
      </c>
      <c r="B15" s="83"/>
      <c r="C15" s="74" t="s">
        <v>32</v>
      </c>
      <c r="D15" s="16" t="s">
        <v>116</v>
      </c>
      <c r="E15" s="10">
        <f t="shared" ref="E15:E42" si="2">F15+G15+H15+I15+J15+K15</f>
        <v>502526.8</v>
      </c>
      <c r="F15" s="10">
        <v>60572.800000000003</v>
      </c>
      <c r="G15" s="10">
        <v>86227</v>
      </c>
      <c r="H15" s="10">
        <v>86227</v>
      </c>
      <c r="I15" s="10">
        <v>89100</v>
      </c>
      <c r="J15" s="10">
        <v>89900</v>
      </c>
      <c r="K15" s="10">
        <v>90500</v>
      </c>
    </row>
    <row r="16" spans="1:11" ht="150" customHeight="1" x14ac:dyDescent="0.25">
      <c r="A16" s="37"/>
      <c r="B16" s="83"/>
      <c r="C16" s="75"/>
      <c r="D16" s="16" t="s">
        <v>117</v>
      </c>
      <c r="E16" s="10">
        <f t="shared" si="2"/>
        <v>717356.4</v>
      </c>
      <c r="F16" s="10">
        <v>121231.8</v>
      </c>
      <c r="G16" s="10">
        <v>121231.8</v>
      </c>
      <c r="H16" s="10">
        <v>92392.8</v>
      </c>
      <c r="I16" s="10">
        <v>127000</v>
      </c>
      <c r="J16" s="10">
        <v>127500</v>
      </c>
      <c r="K16" s="10">
        <v>128000</v>
      </c>
    </row>
    <row r="17" spans="1:11" ht="37.5" customHeight="1" x14ac:dyDescent="0.25">
      <c r="A17" s="37" t="s">
        <v>36</v>
      </c>
      <c r="B17" s="83"/>
      <c r="C17" s="40" t="s">
        <v>37</v>
      </c>
      <c r="D17" s="16" t="s">
        <v>116</v>
      </c>
      <c r="E17" s="10">
        <f t="shared" si="2"/>
        <v>15900</v>
      </c>
      <c r="F17" s="10">
        <v>2500</v>
      </c>
      <c r="G17" s="10">
        <v>2600</v>
      </c>
      <c r="H17" s="10">
        <v>2600</v>
      </c>
      <c r="I17" s="10">
        <v>2600</v>
      </c>
      <c r="J17" s="10">
        <v>2600</v>
      </c>
      <c r="K17" s="10">
        <v>3000</v>
      </c>
    </row>
    <row r="18" spans="1:11" ht="37.5" customHeight="1" x14ac:dyDescent="0.25">
      <c r="A18" s="37" t="s">
        <v>39</v>
      </c>
      <c r="B18" s="83"/>
      <c r="C18" s="40" t="s">
        <v>40</v>
      </c>
      <c r="D18" s="16" t="s">
        <v>116</v>
      </c>
      <c r="E18" s="10">
        <f t="shared" si="2"/>
        <v>420</v>
      </c>
      <c r="F18" s="10">
        <v>30</v>
      </c>
      <c r="G18" s="10">
        <v>70</v>
      </c>
      <c r="H18" s="10">
        <v>80</v>
      </c>
      <c r="I18" s="10">
        <v>80</v>
      </c>
      <c r="J18" s="10">
        <v>80</v>
      </c>
      <c r="K18" s="10">
        <v>80</v>
      </c>
    </row>
    <row r="19" spans="1:11" ht="86.25" customHeight="1" x14ac:dyDescent="0.25">
      <c r="A19" s="37" t="s">
        <v>44</v>
      </c>
      <c r="B19" s="83"/>
      <c r="C19" s="17" t="s">
        <v>45</v>
      </c>
      <c r="D19" s="16" t="s">
        <v>116</v>
      </c>
      <c r="E19" s="10">
        <f t="shared" si="2"/>
        <v>0</v>
      </c>
      <c r="F19" s="10"/>
      <c r="G19" s="10"/>
      <c r="H19" s="10"/>
      <c r="I19" s="10"/>
      <c r="J19" s="10"/>
      <c r="K19" s="10"/>
    </row>
    <row r="20" spans="1:11" ht="56.25" customHeight="1" x14ac:dyDescent="0.25">
      <c r="A20" s="37" t="s">
        <v>46</v>
      </c>
      <c r="B20" s="83"/>
      <c r="C20" s="17" t="s">
        <v>47</v>
      </c>
      <c r="D20" s="16" t="s">
        <v>116</v>
      </c>
      <c r="E20" s="10">
        <f t="shared" si="2"/>
        <v>18000</v>
      </c>
      <c r="F20" s="10">
        <v>3000</v>
      </c>
      <c r="G20" s="10">
        <v>3000</v>
      </c>
      <c r="H20" s="10">
        <v>3000</v>
      </c>
      <c r="I20" s="10">
        <v>3000</v>
      </c>
      <c r="J20" s="10">
        <v>3000</v>
      </c>
      <c r="K20" s="10">
        <v>3000</v>
      </c>
    </row>
    <row r="21" spans="1:11" ht="70.5" customHeight="1" x14ac:dyDescent="0.25">
      <c r="A21" s="37" t="s">
        <v>49</v>
      </c>
      <c r="B21" s="83"/>
      <c r="C21" s="40" t="s">
        <v>50</v>
      </c>
      <c r="D21" s="16" t="s">
        <v>116</v>
      </c>
      <c r="E21" s="10">
        <f t="shared" si="2"/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ht="32.25" hidden="1" customHeight="1" x14ac:dyDescent="0.25">
      <c r="A22" s="37"/>
      <c r="B22" s="83"/>
      <c r="C22" s="54"/>
      <c r="D22" s="16"/>
      <c r="E22" s="10"/>
      <c r="F22" s="10"/>
      <c r="G22" s="10"/>
      <c r="H22" s="10"/>
      <c r="I22" s="10"/>
      <c r="J22" s="10"/>
      <c r="K22" s="10"/>
    </row>
    <row r="23" spans="1:11" ht="39" customHeight="1" x14ac:dyDescent="0.25">
      <c r="A23" s="37" t="s">
        <v>51</v>
      </c>
      <c r="B23" s="83"/>
      <c r="C23" s="54" t="s">
        <v>52</v>
      </c>
      <c r="D23" s="16" t="s">
        <v>116</v>
      </c>
      <c r="E23" s="10">
        <f t="shared" si="2"/>
        <v>155037.30000000002</v>
      </c>
      <c r="F23" s="10">
        <f>14796.5+8510.4</f>
        <v>23306.9</v>
      </c>
      <c r="G23" s="10">
        <f>15000+9323.2</f>
        <v>24323.200000000001</v>
      </c>
      <c r="H23" s="10">
        <f>15000+10351.8</f>
        <v>25351.8</v>
      </c>
      <c r="I23" s="10">
        <f>15000+10351.8</f>
        <v>25351.8</v>
      </c>
      <c r="J23" s="10">
        <f>18000+10351.8</f>
        <v>28351.8</v>
      </c>
      <c r="K23" s="10">
        <f>18000+10351.8</f>
        <v>28351.8</v>
      </c>
    </row>
    <row r="24" spans="1:11" ht="36.75" customHeight="1" x14ac:dyDescent="0.25">
      <c r="A24" s="38"/>
      <c r="B24" s="84" t="s">
        <v>54</v>
      </c>
      <c r="C24" s="85"/>
      <c r="D24" s="20"/>
      <c r="E24" s="21">
        <f t="shared" ref="E24:K24" si="3">SUM(E11:E23)</f>
        <v>1820575.4000000001</v>
      </c>
      <c r="F24" s="21">
        <f t="shared" si="3"/>
        <v>265220.90000000002</v>
      </c>
      <c r="G24" s="21">
        <f t="shared" si="3"/>
        <v>299991.3</v>
      </c>
      <c r="H24" s="21">
        <f t="shared" si="3"/>
        <v>272167.8</v>
      </c>
      <c r="I24" s="21">
        <f t="shared" si="3"/>
        <v>320931.8</v>
      </c>
      <c r="J24" s="21">
        <f t="shared" si="3"/>
        <v>329731.8</v>
      </c>
      <c r="K24" s="21">
        <f t="shared" si="3"/>
        <v>332531.8</v>
      </c>
    </row>
    <row r="25" spans="1:11" ht="105" x14ac:dyDescent="0.25">
      <c r="A25" s="37" t="s">
        <v>57</v>
      </c>
      <c r="B25" s="47" t="s">
        <v>56</v>
      </c>
      <c r="C25" s="17" t="s">
        <v>58</v>
      </c>
      <c r="D25" s="16" t="s">
        <v>117</v>
      </c>
      <c r="E25" s="10">
        <f t="shared" si="2"/>
        <v>0</v>
      </c>
      <c r="F25" s="10"/>
      <c r="G25" s="10"/>
      <c r="H25" s="10"/>
      <c r="I25" s="10"/>
      <c r="J25" s="10"/>
      <c r="K25" s="10"/>
    </row>
    <row r="26" spans="1:11" ht="30" x14ac:dyDescent="0.25">
      <c r="A26" s="37" t="s">
        <v>61</v>
      </c>
      <c r="B26" s="48"/>
      <c r="C26" s="17" t="s">
        <v>62</v>
      </c>
      <c r="D26" s="16" t="s">
        <v>116</v>
      </c>
      <c r="E26" s="10">
        <f t="shared" si="2"/>
        <v>0</v>
      </c>
      <c r="F26" s="10"/>
      <c r="G26" s="10"/>
      <c r="H26" s="10"/>
      <c r="I26" s="10"/>
      <c r="J26" s="10"/>
      <c r="K26" s="10"/>
    </row>
    <row r="27" spans="1:11" ht="30" x14ac:dyDescent="0.25">
      <c r="A27" s="37" t="s">
        <v>64</v>
      </c>
      <c r="B27" s="48"/>
      <c r="C27" s="41" t="s">
        <v>65</v>
      </c>
      <c r="D27" s="16" t="s">
        <v>116</v>
      </c>
      <c r="E27" s="10">
        <f t="shared" si="2"/>
        <v>2890</v>
      </c>
      <c r="F27" s="10">
        <v>472.5</v>
      </c>
      <c r="G27" s="10">
        <v>472.5</v>
      </c>
      <c r="H27" s="10">
        <v>472.5</v>
      </c>
      <c r="I27" s="10">
        <v>472.5</v>
      </c>
      <c r="J27" s="10">
        <v>500</v>
      </c>
      <c r="K27" s="10">
        <v>500</v>
      </c>
    </row>
    <row r="28" spans="1:11" ht="45" x14ac:dyDescent="0.25">
      <c r="A28" s="37" t="s">
        <v>66</v>
      </c>
      <c r="B28" s="48"/>
      <c r="C28" s="17" t="s">
        <v>67</v>
      </c>
      <c r="D28" s="16" t="s">
        <v>116</v>
      </c>
      <c r="E28" s="10">
        <f t="shared" si="2"/>
        <v>0</v>
      </c>
      <c r="F28" s="10"/>
      <c r="G28" s="10"/>
      <c r="H28" s="10"/>
      <c r="I28" s="10"/>
      <c r="J28" s="10"/>
      <c r="K28" s="10"/>
    </row>
    <row r="29" spans="1:11" ht="30" x14ac:dyDescent="0.25">
      <c r="A29" s="37" t="s">
        <v>68</v>
      </c>
      <c r="B29" s="48"/>
      <c r="C29" s="17" t="s">
        <v>69</v>
      </c>
      <c r="D29" s="16" t="s">
        <v>116</v>
      </c>
      <c r="E29" s="10">
        <f t="shared" si="2"/>
        <v>0</v>
      </c>
      <c r="F29" s="10"/>
      <c r="G29" s="10"/>
      <c r="H29" s="10"/>
      <c r="I29" s="10"/>
      <c r="J29" s="10"/>
      <c r="K29" s="10"/>
    </row>
    <row r="30" spans="1:11" ht="45" x14ac:dyDescent="0.25">
      <c r="A30" s="37" t="s">
        <v>70</v>
      </c>
      <c r="B30" s="48"/>
      <c r="C30" s="17" t="s">
        <v>71</v>
      </c>
      <c r="D30" s="16" t="s">
        <v>117</v>
      </c>
      <c r="E30" s="10">
        <f t="shared" si="2"/>
        <v>0</v>
      </c>
      <c r="F30" s="10"/>
      <c r="G30" s="10"/>
      <c r="H30" s="10"/>
      <c r="I30" s="10"/>
      <c r="J30" s="10"/>
      <c r="K30" s="10"/>
    </row>
    <row r="31" spans="1:11" ht="60" x14ac:dyDescent="0.25">
      <c r="A31" s="37" t="s">
        <v>72</v>
      </c>
      <c r="B31" s="48"/>
      <c r="C31" s="42" t="s">
        <v>73</v>
      </c>
      <c r="D31" s="16" t="s">
        <v>117</v>
      </c>
      <c r="E31" s="10">
        <f t="shared" si="2"/>
        <v>9252.6</v>
      </c>
      <c r="F31" s="10">
        <v>1542.1</v>
      </c>
      <c r="G31" s="10">
        <v>1542.1</v>
      </c>
      <c r="H31" s="10">
        <v>1542.1</v>
      </c>
      <c r="I31" s="10">
        <v>1542.1</v>
      </c>
      <c r="J31" s="10">
        <v>1542.1</v>
      </c>
      <c r="K31" s="10">
        <v>1542.1</v>
      </c>
    </row>
    <row r="32" spans="1:11" ht="75" x14ac:dyDescent="0.25">
      <c r="A32" s="37" t="s">
        <v>76</v>
      </c>
      <c r="B32" s="48"/>
      <c r="C32" s="42" t="s">
        <v>77</v>
      </c>
      <c r="D32" s="16" t="s">
        <v>117</v>
      </c>
      <c r="E32" s="10">
        <f t="shared" si="2"/>
        <v>69718.8</v>
      </c>
      <c r="F32" s="10">
        <v>11619.8</v>
      </c>
      <c r="G32" s="10">
        <v>11619.8</v>
      </c>
      <c r="H32" s="10">
        <v>11619.8</v>
      </c>
      <c r="I32" s="10">
        <v>11619.8</v>
      </c>
      <c r="J32" s="10">
        <v>11619.8</v>
      </c>
      <c r="K32" s="10">
        <v>11619.8</v>
      </c>
    </row>
    <row r="33" spans="1:11" ht="60" x14ac:dyDescent="0.25">
      <c r="A33" s="37" t="s">
        <v>80</v>
      </c>
      <c r="B33" s="48"/>
      <c r="C33" s="42" t="s">
        <v>81</v>
      </c>
      <c r="D33" s="16" t="s">
        <v>117</v>
      </c>
      <c r="E33" s="10">
        <f t="shared" si="2"/>
        <v>4657.2</v>
      </c>
      <c r="F33" s="10">
        <v>776.2</v>
      </c>
      <c r="G33" s="10">
        <v>776.2</v>
      </c>
      <c r="H33" s="10">
        <v>776.2</v>
      </c>
      <c r="I33" s="10">
        <v>776.2</v>
      </c>
      <c r="J33" s="10">
        <v>776.2</v>
      </c>
      <c r="K33" s="10">
        <v>776.2</v>
      </c>
    </row>
    <row r="34" spans="1:11" ht="120" x14ac:dyDescent="0.25">
      <c r="A34" s="37" t="s">
        <v>84</v>
      </c>
      <c r="B34" s="48"/>
      <c r="C34" s="42" t="s">
        <v>85</v>
      </c>
      <c r="D34" s="16" t="s">
        <v>117</v>
      </c>
      <c r="E34" s="10">
        <f t="shared" si="2"/>
        <v>0</v>
      </c>
      <c r="F34" s="10"/>
      <c r="G34" s="10"/>
      <c r="H34" s="10"/>
      <c r="I34" s="10"/>
      <c r="J34" s="10"/>
      <c r="K34" s="10"/>
    </row>
    <row r="35" spans="1:11" ht="60" x14ac:dyDescent="0.25">
      <c r="A35" s="37" t="s">
        <v>86</v>
      </c>
      <c r="B35" s="48"/>
      <c r="C35" s="41" t="s">
        <v>87</v>
      </c>
      <c r="D35" s="16" t="s">
        <v>117</v>
      </c>
      <c r="E35" s="10">
        <f t="shared" si="2"/>
        <v>787.2</v>
      </c>
      <c r="F35" s="10">
        <v>131.19999999999999</v>
      </c>
      <c r="G35" s="10">
        <v>131.19999999999999</v>
      </c>
      <c r="H35" s="10">
        <v>131.19999999999999</v>
      </c>
      <c r="I35" s="10">
        <v>131.19999999999999</v>
      </c>
      <c r="J35" s="10">
        <v>131.19999999999999</v>
      </c>
      <c r="K35" s="10">
        <v>131.19999999999999</v>
      </c>
    </row>
    <row r="36" spans="1:11" ht="45" x14ac:dyDescent="0.25">
      <c r="A36" s="37" t="s">
        <v>89</v>
      </c>
      <c r="B36" s="49"/>
      <c r="C36" s="42" t="s">
        <v>90</v>
      </c>
      <c r="D36" s="16" t="s">
        <v>117</v>
      </c>
      <c r="E36" s="10">
        <f t="shared" si="2"/>
        <v>27744</v>
      </c>
      <c r="F36" s="10">
        <v>4624</v>
      </c>
      <c r="G36" s="10">
        <v>4624</v>
      </c>
      <c r="H36" s="10">
        <v>4624</v>
      </c>
      <c r="I36" s="10">
        <v>4624</v>
      </c>
      <c r="J36" s="10">
        <v>4624</v>
      </c>
      <c r="K36" s="10">
        <v>4624</v>
      </c>
    </row>
    <row r="37" spans="1:11" ht="21" customHeight="1" x14ac:dyDescent="0.25">
      <c r="A37" s="39" t="s">
        <v>55</v>
      </c>
      <c r="B37" s="50" t="s">
        <v>92</v>
      </c>
      <c r="C37" s="43"/>
      <c r="D37" s="20"/>
      <c r="E37" s="21">
        <f t="shared" si="2"/>
        <v>115049.80000000002</v>
      </c>
      <c r="F37" s="21">
        <f t="shared" ref="F37:K37" si="4">SUM(F27:F36)</f>
        <v>19165.800000000003</v>
      </c>
      <c r="G37" s="21">
        <f t="shared" si="4"/>
        <v>19165.800000000003</v>
      </c>
      <c r="H37" s="21">
        <f t="shared" si="4"/>
        <v>19165.800000000003</v>
      </c>
      <c r="I37" s="21">
        <f t="shared" si="4"/>
        <v>19165.800000000003</v>
      </c>
      <c r="J37" s="21">
        <f t="shared" si="4"/>
        <v>19193.300000000003</v>
      </c>
      <c r="K37" s="21">
        <f t="shared" si="4"/>
        <v>19193.300000000003</v>
      </c>
    </row>
    <row r="38" spans="1:11" ht="51" customHeight="1" x14ac:dyDescent="0.25">
      <c r="A38" s="37" t="s">
        <v>93</v>
      </c>
      <c r="B38" s="82" t="s">
        <v>94</v>
      </c>
      <c r="C38" s="44" t="s">
        <v>95</v>
      </c>
      <c r="D38" s="16" t="s">
        <v>116</v>
      </c>
      <c r="E38" s="10">
        <v>3675.7</v>
      </c>
      <c r="F38" s="10">
        <v>3701.7</v>
      </c>
      <c r="G38" s="10">
        <v>3701.7</v>
      </c>
      <c r="H38" s="10">
        <v>3800</v>
      </c>
      <c r="I38" s="10">
        <v>3800</v>
      </c>
      <c r="J38" s="10">
        <v>3800</v>
      </c>
      <c r="K38" s="10">
        <v>3800</v>
      </c>
    </row>
    <row r="39" spans="1:11" ht="45" x14ac:dyDescent="0.25">
      <c r="A39" s="37" t="s">
        <v>99</v>
      </c>
      <c r="B39" s="83"/>
      <c r="C39" s="44" t="s">
        <v>100</v>
      </c>
      <c r="D39" s="16" t="s">
        <v>116</v>
      </c>
      <c r="E39" s="10">
        <f t="shared" si="2"/>
        <v>7477.4</v>
      </c>
      <c r="F39" s="10">
        <v>1214.9000000000001</v>
      </c>
      <c r="G39" s="10">
        <v>1252.5</v>
      </c>
      <c r="H39" s="10">
        <v>1252.5</v>
      </c>
      <c r="I39" s="10">
        <v>1252.5</v>
      </c>
      <c r="J39" s="10">
        <v>1252.5</v>
      </c>
      <c r="K39" s="10">
        <v>1252.5</v>
      </c>
    </row>
    <row r="40" spans="1:11" ht="45" x14ac:dyDescent="0.25">
      <c r="A40" s="37" t="s">
        <v>102</v>
      </c>
      <c r="B40" s="83"/>
      <c r="C40" s="44" t="s">
        <v>103</v>
      </c>
      <c r="D40" s="16" t="s">
        <v>116</v>
      </c>
      <c r="E40" s="10">
        <f t="shared" si="2"/>
        <v>37150.1</v>
      </c>
      <c r="F40" s="10">
        <v>5358.6</v>
      </c>
      <c r="G40" s="10">
        <v>6358.3</v>
      </c>
      <c r="H40" s="10">
        <v>6358.3</v>
      </c>
      <c r="I40" s="10">
        <v>6358.3</v>
      </c>
      <c r="J40" s="10">
        <v>6358.3</v>
      </c>
      <c r="K40" s="10">
        <v>6358.3</v>
      </c>
    </row>
    <row r="41" spans="1:11" ht="60" x14ac:dyDescent="0.25">
      <c r="A41" s="37" t="s">
        <v>102</v>
      </c>
      <c r="B41" s="83"/>
      <c r="C41" s="45" t="s">
        <v>106</v>
      </c>
      <c r="D41" s="16" t="s">
        <v>116</v>
      </c>
      <c r="E41" s="10">
        <f t="shared" si="2"/>
        <v>5108.5999999999995</v>
      </c>
      <c r="F41" s="10">
        <v>645.1</v>
      </c>
      <c r="G41" s="10">
        <v>892.7</v>
      </c>
      <c r="H41" s="10">
        <v>892.7</v>
      </c>
      <c r="I41" s="10">
        <v>892.7</v>
      </c>
      <c r="J41" s="10">
        <v>892.7</v>
      </c>
      <c r="K41" s="10">
        <v>892.7</v>
      </c>
    </row>
    <row r="42" spans="1:11" ht="30" x14ac:dyDescent="0.25">
      <c r="A42" s="37" t="s">
        <v>99</v>
      </c>
      <c r="B42" s="51"/>
      <c r="C42" s="17" t="s">
        <v>108</v>
      </c>
      <c r="D42" s="16" t="s">
        <v>116</v>
      </c>
      <c r="E42" s="10">
        <f t="shared" si="2"/>
        <v>1618</v>
      </c>
      <c r="F42" s="10">
        <v>268</v>
      </c>
      <c r="G42" s="10">
        <v>270</v>
      </c>
      <c r="H42" s="10">
        <v>270</v>
      </c>
      <c r="I42" s="10">
        <v>270</v>
      </c>
      <c r="J42" s="10">
        <v>270</v>
      </c>
      <c r="K42" s="10">
        <v>270</v>
      </c>
    </row>
    <row r="43" spans="1:11" ht="23.25" customHeight="1" x14ac:dyDescent="0.25">
      <c r="A43" s="38" t="s">
        <v>110</v>
      </c>
      <c r="B43" s="50" t="s">
        <v>111</v>
      </c>
      <c r="C43" s="52"/>
      <c r="D43" s="21"/>
      <c r="E43" s="35">
        <f t="shared" ref="E43:K43" si="5">SUM(E38:E42)</f>
        <v>55029.799999999996</v>
      </c>
      <c r="F43" s="21">
        <f t="shared" si="5"/>
        <v>11188.300000000001</v>
      </c>
      <c r="G43" s="21">
        <f t="shared" si="5"/>
        <v>12475.2</v>
      </c>
      <c r="H43" s="21">
        <f t="shared" si="5"/>
        <v>12573.5</v>
      </c>
      <c r="I43" s="21">
        <f t="shared" si="5"/>
        <v>12573.5</v>
      </c>
      <c r="J43" s="21">
        <f t="shared" si="5"/>
        <v>12573.5</v>
      </c>
      <c r="K43" s="21">
        <f t="shared" si="5"/>
        <v>12573.5</v>
      </c>
    </row>
  </sheetData>
  <mergeCells count="13">
    <mergeCell ref="B1:B2"/>
    <mergeCell ref="I1:K1"/>
    <mergeCell ref="H2:K2"/>
    <mergeCell ref="A4:K4"/>
    <mergeCell ref="A6:A8"/>
    <mergeCell ref="B6:C8"/>
    <mergeCell ref="D6:D8"/>
    <mergeCell ref="E6:K7"/>
    <mergeCell ref="C11:C12"/>
    <mergeCell ref="C15:C16"/>
    <mergeCell ref="B38:B41"/>
    <mergeCell ref="B11:B23"/>
    <mergeCell ref="B24:C24"/>
  </mergeCells>
  <pageMargins left="0.7" right="0.2" top="0.75" bottom="0.48" header="0.3" footer="0.19"/>
  <pageSetup paperSize="9" scale="93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приложение1</vt:lpstr>
      <vt:lpstr>приложение2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2014-11-07T04:04:43Z</dcterms:modified>
</cp:coreProperties>
</file>